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78$2$0 _Edit14\"/>
    </mc:Choice>
  </mc:AlternateContent>
  <xr:revisionPtr revIDLastSave="0" documentId="13_ncr:1_{D78EDA2E-8DB3-442B-AA3D-F96C8513C466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0" i="1"/>
  <c r="E28" i="1"/>
  <c r="E26" i="1"/>
  <c r="E24" i="1"/>
  <c r="E21" i="1"/>
  <c r="E19" i="1"/>
  <c r="E18" i="1"/>
  <c r="E16" i="1"/>
  <c r="E14" i="1"/>
  <c r="E12" i="1"/>
  <c r="E10" i="1"/>
  <c r="E8" i="1"/>
  <c r="E6" i="1"/>
</calcChain>
</file>

<file path=xl/sharedStrings.xml><?xml version="1.0" encoding="utf-8"?>
<sst xmlns="http://schemas.openxmlformats.org/spreadsheetml/2006/main" count="112" uniqueCount="73">
  <si>
    <t>Position</t>
  </si>
  <si>
    <t>Menge ME</t>
  </si>
  <si>
    <t>Bezeichnung</t>
  </si>
  <si>
    <t>E-Preis €</t>
  </si>
  <si>
    <t>G-Preis €</t>
  </si>
  <si>
    <t>01.</t>
  </si>
  <si>
    <t/>
  </si>
  <si>
    <t>01.01</t>
  </si>
  <si>
    <t>2,00 Stk.</t>
  </si>
  <si>
    <t>Basketball, Haupteinrichtung, starr</t>
  </si>
  <si>
    <t>01.02</t>
  </si>
  <si>
    <t>alle zugänglichen Verschraubungen nachziehen</t>
  </si>
  <si>
    <t>01.03</t>
  </si>
  <si>
    <t>4,00 Stk.</t>
  </si>
  <si>
    <t>Basketball, Übungseinrichtung, starr</t>
  </si>
  <si>
    <t>01.04</t>
  </si>
  <si>
    <t>01.05</t>
  </si>
  <si>
    <t>Klettertau-Einrichtung, 5fach</t>
  </si>
  <si>
    <t>01.06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</si>
  <si>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</si>
  <si>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Laufschiene, Rollen reinigen und abfetten</t>
    </r>
  </si>
  <si>
    <t>01.07</t>
  </si>
  <si>
    <t>Schaukel-Einrichtung</t>
  </si>
  <si>
    <t>01.08</t>
  </si>
  <si>
    <r>
      <rPr>
        <sz val="9"/>
        <rFont val="Segoe UI"/>
        <family val="2"/>
      </rPr>
      <t>4,00 Stk.</t>
    </r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</si>
  <si>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</si>
  <si>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01.09</t>
  </si>
  <si>
    <t>1,00 Stk.</t>
  </si>
  <si>
    <t>Gitterleiter, ausziehbar</t>
  </si>
  <si>
    <t>01.10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</si>
  <si>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</si>
  <si>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 und Rollen abfetten</t>
    </r>
  </si>
  <si>
    <t>01.11</t>
  </si>
  <si>
    <t>Kletterstangen-Einrichtung ausziehbar</t>
  </si>
  <si>
    <t>01.12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</si>
  <si>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reinigen, Rollen abfetten</t>
    </r>
  </si>
  <si>
    <t>01.13</t>
  </si>
  <si>
    <t>Doppelfeld-Sprossenwand schwenkbar</t>
  </si>
  <si>
    <t>01.14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</si>
  <si>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Bodenkästen, Hülsen reinigen und einfetten</t>
    </r>
  </si>
  <si>
    <t>01.15</t>
  </si>
  <si>
    <t>1,00 stk.</t>
  </si>
  <si>
    <t>Bodenplatte für Schubriegel im Wandruhestellung</t>
  </si>
  <si>
    <t>02.01</t>
  </si>
  <si>
    <t>02.02</t>
  </si>
  <si>
    <t>02.03</t>
  </si>
  <si>
    <t>02.04</t>
  </si>
  <si>
    <t>02.05</t>
  </si>
  <si>
    <t>02.06</t>
  </si>
  <si>
    <t>02.07</t>
  </si>
  <si>
    <t>02.08</t>
  </si>
  <si>
    <t>02.09</t>
  </si>
  <si>
    <t>02.10</t>
  </si>
  <si>
    <t>5,00 Stk.</t>
  </si>
  <si>
    <t>3,00 Stk.</t>
  </si>
  <si>
    <t>8,00 Stk.</t>
  </si>
  <si>
    <t>Nettosumme</t>
  </si>
  <si>
    <t>Umsatzsteuer</t>
  </si>
  <si>
    <t>Gesamtsumme</t>
  </si>
  <si>
    <t>ausbohren, da Schubriegel nicht richtig passt</t>
  </si>
  <si>
    <t>Turnbank</t>
  </si>
  <si>
    <t>Sprungbrett</t>
  </si>
  <si>
    <t>Sprungkasten 5-teilig</t>
  </si>
  <si>
    <t>Sprungkasten, 1-teilig</t>
  </si>
  <si>
    <t>Barren</t>
  </si>
  <si>
    <t>Schieber fetten</t>
  </si>
  <si>
    <t>19 %</t>
  </si>
  <si>
    <t>fest installierte Sportgeräte</t>
  </si>
  <si>
    <t>2.0</t>
  </si>
  <si>
    <t>transportable Sportgeräte</t>
  </si>
  <si>
    <t xml:space="preserve">Summe 01. fest installierte Sportgeräte </t>
  </si>
  <si>
    <t xml:space="preserve">Summe 02. transportable Sportgeräte </t>
  </si>
  <si>
    <t>1FH Martin-Luther-Schule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</si>
</sst>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vertical="top"/>
    </xf>
    <xf numFmtId="0" fontId="1" fillId="0" borderId="6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/>
    </xf>
    <xf numFmtId="164" fontId="2" fillId="0" borderId="3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left"/>
    </xf>
    <xf numFmtId="164" fontId="4" fillId="0" borderId="10" xfId="0" applyNumberFormat="1" applyFont="1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3" fillId="0" borderId="7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left"/>
    </xf>
    <xf numFmtId="164" fontId="3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top"/>
    </xf>
    <xf numFmtId="164" fontId="2" fillId="2" borderId="2" xfId="0" applyNumberFormat="1" applyFont="1" applyFill="1" applyBorder="1" applyAlignment="1" applyProtection="1">
      <alignment horizontal="right"/>
      <protection locked="0"/>
    </xf>
    <xf numFmtId="164" fontId="2" fillId="2" borderId="0" xfId="0" applyNumberFormat="1" applyFont="1" applyFill="1" applyBorder="1" applyAlignment="1" applyProtection="1">
      <alignment horizontal="right"/>
      <protection locked="0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E97F9-5B86-4B49-8CC4-453219F0AB50}">
  <dimension ref="A1:E36"/>
  <sheetViews>
    <sheetView tabSelected="1" topLeftCell="A12" workbookViewId="0">
      <selection activeCell="D32" sqref="D32"/>
    </sheetView>
  </sheetViews>
  <sheetFormatPr baseColWidth="10" defaultColWidth="11.42578125" defaultRowHeight="15" x14ac:dyDescent="0.25"/>
  <cols>
    <col min="1" max="2" width="15" style="12"/>
    <col min="3" max="3" width="39" style="12"/>
    <col min="4" max="4" width="12" style="12"/>
    <col min="5" max="5" width="9" style="12"/>
    <col min="6" max="16384" width="11.42578125" style="12"/>
  </cols>
  <sheetData>
    <row r="1" spans="1:5" x14ac:dyDescent="0.25">
      <c r="A1" s="12" t="s">
        <v>72</v>
      </c>
    </row>
    <row r="3" spans="1:5" x14ac:dyDescent="0.25">
      <c r="A3" s="22" t="s">
        <v>0</v>
      </c>
      <c r="B3" s="6" t="s">
        <v>1</v>
      </c>
      <c r="C3" s="6" t="s">
        <v>2</v>
      </c>
      <c r="D3" s="7" t="s">
        <v>3</v>
      </c>
      <c r="E3" s="23" t="s">
        <v>4</v>
      </c>
    </row>
    <row r="4" spans="1:5" x14ac:dyDescent="0.25">
      <c r="A4" s="24" t="s">
        <v>5</v>
      </c>
      <c r="B4" s="5" t="s">
        <v>67</v>
      </c>
      <c r="C4" s="4" t="s">
        <v>6</v>
      </c>
      <c r="D4" s="25" t="s">
        <v>6</v>
      </c>
      <c r="E4" s="26" t="s">
        <v>6</v>
      </c>
    </row>
    <row r="5" spans="1:5" x14ac:dyDescent="0.25">
      <c r="A5" s="27" t="s">
        <v>7</v>
      </c>
      <c r="B5" s="28" t="s">
        <v>8</v>
      </c>
      <c r="C5" s="28" t="s">
        <v>9</v>
      </c>
      <c r="D5" s="38"/>
      <c r="E5" s="39"/>
    </row>
    <row r="6" spans="1:5" x14ac:dyDescent="0.25">
      <c r="A6" s="29" t="s">
        <v>10</v>
      </c>
      <c r="B6" s="30" t="s">
        <v>8</v>
      </c>
      <c r="C6" s="30" t="s">
        <v>11</v>
      </c>
      <c r="D6" s="53">
        <v>0</v>
      </c>
      <c r="E6" s="40">
        <f>2*D6</f>
        <v>0</v>
      </c>
    </row>
    <row r="7" spans="1:5" x14ac:dyDescent="0.25">
      <c r="A7" s="31" t="s">
        <v>12</v>
      </c>
      <c r="B7" s="17" t="s">
        <v>13</v>
      </c>
      <c r="C7" s="17" t="s">
        <v>14</v>
      </c>
      <c r="D7" s="41"/>
      <c r="E7" s="42"/>
    </row>
    <row r="8" spans="1:5" x14ac:dyDescent="0.25">
      <c r="A8" s="29" t="s">
        <v>15</v>
      </c>
      <c r="B8" s="30" t="s">
        <v>13</v>
      </c>
      <c r="C8" s="30" t="s">
        <v>11</v>
      </c>
      <c r="D8" s="53">
        <v>0</v>
      </c>
      <c r="E8" s="40">
        <f>4*D8</f>
        <v>0</v>
      </c>
    </row>
    <row r="9" spans="1:5" x14ac:dyDescent="0.25">
      <c r="A9" s="31" t="s">
        <v>16</v>
      </c>
      <c r="B9" s="17" t="s">
        <v>8</v>
      </c>
      <c r="C9" s="17" t="s">
        <v>17</v>
      </c>
      <c r="D9" s="41"/>
      <c r="E9" s="42"/>
    </row>
    <row r="10" spans="1:5" ht="24.75" x14ac:dyDescent="0.25">
      <c r="A10" s="29" t="s">
        <v>18</v>
      </c>
      <c r="B10" s="30" t="s">
        <v>19</v>
      </c>
      <c r="C10" s="32" t="s">
        <v>20</v>
      </c>
      <c r="D10" s="53">
        <v>0</v>
      </c>
      <c r="E10" s="40">
        <f>2*D10</f>
        <v>0</v>
      </c>
    </row>
    <row r="11" spans="1:5" x14ac:dyDescent="0.25">
      <c r="A11" s="31" t="s">
        <v>21</v>
      </c>
      <c r="B11" s="17" t="s">
        <v>13</v>
      </c>
      <c r="C11" s="17" t="s">
        <v>22</v>
      </c>
      <c r="D11" s="41"/>
      <c r="E11" s="42"/>
    </row>
    <row r="12" spans="1:5" ht="24.75" x14ac:dyDescent="0.25">
      <c r="A12" s="29" t="s">
        <v>23</v>
      </c>
      <c r="B12" s="30" t="s">
        <v>24</v>
      </c>
      <c r="C12" s="32" t="s">
        <v>25</v>
      </c>
      <c r="D12" s="53">
        <v>0</v>
      </c>
      <c r="E12" s="40">
        <f>4*D12</f>
        <v>0</v>
      </c>
    </row>
    <row r="13" spans="1:5" x14ac:dyDescent="0.25">
      <c r="A13" s="31" t="s">
        <v>26</v>
      </c>
      <c r="B13" s="17" t="s">
        <v>27</v>
      </c>
      <c r="C13" s="17" t="s">
        <v>28</v>
      </c>
      <c r="D13" s="41"/>
      <c r="E13" s="42"/>
    </row>
    <row r="14" spans="1:5" ht="24.75" x14ac:dyDescent="0.25">
      <c r="A14" s="29" t="s">
        <v>29</v>
      </c>
      <c r="B14" s="30" t="s">
        <v>30</v>
      </c>
      <c r="C14" s="32" t="s">
        <v>31</v>
      </c>
      <c r="D14" s="53">
        <v>0</v>
      </c>
      <c r="E14" s="40">
        <f>D14</f>
        <v>0</v>
      </c>
    </row>
    <row r="15" spans="1:5" x14ac:dyDescent="0.25">
      <c r="A15" s="31" t="s">
        <v>32</v>
      </c>
      <c r="B15" s="17" t="s">
        <v>27</v>
      </c>
      <c r="C15" s="17" t="s">
        <v>33</v>
      </c>
      <c r="D15" s="41"/>
      <c r="E15" s="42"/>
    </row>
    <row r="16" spans="1:5" ht="24.75" x14ac:dyDescent="0.25">
      <c r="A16" s="29" t="s">
        <v>34</v>
      </c>
      <c r="B16" s="30" t="s">
        <v>30</v>
      </c>
      <c r="C16" s="32" t="s">
        <v>35</v>
      </c>
      <c r="D16" s="53">
        <v>0</v>
      </c>
      <c r="E16" s="40">
        <f>D16</f>
        <v>0</v>
      </c>
    </row>
    <row r="17" spans="1:5" x14ac:dyDescent="0.25">
      <c r="A17" s="31" t="s">
        <v>36</v>
      </c>
      <c r="B17" s="17" t="s">
        <v>8</v>
      </c>
      <c r="C17" s="28" t="s">
        <v>37</v>
      </c>
      <c r="D17" s="41"/>
      <c r="E17" s="42"/>
    </row>
    <row r="18" spans="1:5" ht="24" x14ac:dyDescent="0.25">
      <c r="A18" s="18" t="s">
        <v>38</v>
      </c>
      <c r="B18" s="11" t="s">
        <v>19</v>
      </c>
      <c r="C18" s="16" t="s">
        <v>39</v>
      </c>
      <c r="D18" s="54">
        <v>0</v>
      </c>
      <c r="E18" s="43">
        <f>2*D18</f>
        <v>0</v>
      </c>
    </row>
    <row r="19" spans="1:5" x14ac:dyDescent="0.25">
      <c r="A19" s="18" t="s">
        <v>40</v>
      </c>
      <c r="B19" s="11" t="s">
        <v>41</v>
      </c>
      <c r="C19" s="11" t="s">
        <v>42</v>
      </c>
      <c r="D19" s="54">
        <v>0</v>
      </c>
      <c r="E19" s="43">
        <f>D19</f>
        <v>0</v>
      </c>
    </row>
    <row r="20" spans="1:5" x14ac:dyDescent="0.25">
      <c r="A20" s="20" t="s">
        <v>6</v>
      </c>
      <c r="B20" s="9" t="s">
        <v>6</v>
      </c>
      <c r="C20" s="33" t="s">
        <v>59</v>
      </c>
      <c r="D20" s="44" t="s">
        <v>6</v>
      </c>
      <c r="E20" s="45" t="s">
        <v>6</v>
      </c>
    </row>
    <row r="21" spans="1:5" x14ac:dyDescent="0.25">
      <c r="A21" s="24"/>
      <c r="B21" s="3" t="s">
        <v>70</v>
      </c>
      <c r="C21" s="2" t="s">
        <v>6</v>
      </c>
      <c r="D21" s="46" t="s">
        <v>6</v>
      </c>
      <c r="E21" s="47">
        <f>E6+E8+E10+E12+E14+E16+E18+E19</f>
        <v>0</v>
      </c>
    </row>
    <row r="22" spans="1:5" x14ac:dyDescent="0.25">
      <c r="A22" s="24" t="s">
        <v>68</v>
      </c>
      <c r="B22" s="35" t="s">
        <v>69</v>
      </c>
      <c r="C22" s="34"/>
      <c r="D22" s="46"/>
      <c r="E22" s="47"/>
    </row>
    <row r="23" spans="1:5" x14ac:dyDescent="0.25">
      <c r="A23" s="27" t="s">
        <v>43</v>
      </c>
      <c r="B23" s="28" t="s">
        <v>53</v>
      </c>
      <c r="C23" s="28" t="s">
        <v>60</v>
      </c>
      <c r="D23" s="38"/>
      <c r="E23" s="39"/>
    </row>
    <row r="24" spans="1:5" x14ac:dyDescent="0.25">
      <c r="A24" s="29" t="s">
        <v>44</v>
      </c>
      <c r="B24" s="30" t="s">
        <v>53</v>
      </c>
      <c r="C24" s="30" t="s">
        <v>11</v>
      </c>
      <c r="D24" s="53">
        <v>0</v>
      </c>
      <c r="E24" s="40">
        <f>5*D24</f>
        <v>0</v>
      </c>
    </row>
    <row r="25" spans="1:5" x14ac:dyDescent="0.25">
      <c r="A25" s="31" t="s">
        <v>45</v>
      </c>
      <c r="B25" s="17" t="s">
        <v>27</v>
      </c>
      <c r="C25" s="17" t="s">
        <v>61</v>
      </c>
      <c r="D25" s="41"/>
      <c r="E25" s="42"/>
    </row>
    <row r="26" spans="1:5" x14ac:dyDescent="0.25">
      <c r="A26" s="29" t="s">
        <v>46</v>
      </c>
      <c r="B26" s="30" t="s">
        <v>27</v>
      </c>
      <c r="C26" s="30" t="s">
        <v>11</v>
      </c>
      <c r="D26" s="53">
        <v>0</v>
      </c>
      <c r="E26" s="40">
        <f>D26</f>
        <v>0</v>
      </c>
    </row>
    <row r="27" spans="1:5" x14ac:dyDescent="0.25">
      <c r="A27" s="31" t="s">
        <v>47</v>
      </c>
      <c r="B27" s="17" t="s">
        <v>54</v>
      </c>
      <c r="C27" s="17" t="s">
        <v>62</v>
      </c>
      <c r="D27" s="41"/>
      <c r="E27" s="42"/>
    </row>
    <row r="28" spans="1:5" x14ac:dyDescent="0.25">
      <c r="A28" s="29" t="s">
        <v>48</v>
      </c>
      <c r="B28" s="30" t="s">
        <v>54</v>
      </c>
      <c r="C28" s="30" t="s">
        <v>11</v>
      </c>
      <c r="D28" s="53">
        <v>0</v>
      </c>
      <c r="E28" s="40">
        <f>3*D28</f>
        <v>0</v>
      </c>
    </row>
    <row r="29" spans="1:5" x14ac:dyDescent="0.25">
      <c r="A29" s="31" t="s">
        <v>49</v>
      </c>
      <c r="B29" s="17" t="s">
        <v>53</v>
      </c>
      <c r="C29" s="17" t="s">
        <v>63</v>
      </c>
      <c r="D29" s="41"/>
      <c r="E29" s="42"/>
    </row>
    <row r="30" spans="1:5" x14ac:dyDescent="0.25">
      <c r="A30" s="29" t="s">
        <v>50</v>
      </c>
      <c r="B30" s="30" t="s">
        <v>53</v>
      </c>
      <c r="C30" s="30" t="s">
        <v>11</v>
      </c>
      <c r="D30" s="53">
        <v>0</v>
      </c>
      <c r="E30" s="40">
        <f>5*D30</f>
        <v>0</v>
      </c>
    </row>
    <row r="31" spans="1:5" x14ac:dyDescent="0.25">
      <c r="A31" s="27" t="s">
        <v>51</v>
      </c>
      <c r="B31" s="28" t="s">
        <v>8</v>
      </c>
      <c r="C31" s="28" t="s">
        <v>64</v>
      </c>
      <c r="D31" s="38"/>
      <c r="E31" s="39"/>
    </row>
    <row r="32" spans="1:5" x14ac:dyDescent="0.25">
      <c r="A32" s="36" t="s">
        <v>52</v>
      </c>
      <c r="B32" s="8" t="s">
        <v>55</v>
      </c>
      <c r="C32" s="8" t="s">
        <v>65</v>
      </c>
      <c r="D32" s="55">
        <v>0</v>
      </c>
      <c r="E32" s="48">
        <f>8*D32</f>
        <v>0</v>
      </c>
    </row>
    <row r="33" spans="1:5" x14ac:dyDescent="0.25">
      <c r="A33" s="37" t="s">
        <v>6</v>
      </c>
      <c r="B33" s="1" t="s">
        <v>71</v>
      </c>
      <c r="C33" s="4" t="s">
        <v>6</v>
      </c>
      <c r="D33" s="49" t="s">
        <v>6</v>
      </c>
      <c r="E33" s="47">
        <f>E24+E26+E28+E30+E32</f>
        <v>0</v>
      </c>
    </row>
    <row r="34" spans="1:5" x14ac:dyDescent="0.25">
      <c r="A34" s="19" t="s">
        <v>6</v>
      </c>
      <c r="B34" s="13" t="s">
        <v>56</v>
      </c>
      <c r="C34" s="10" t="s">
        <v>6</v>
      </c>
      <c r="D34" s="10" t="s">
        <v>6</v>
      </c>
      <c r="E34" s="50">
        <f>E21+E33</f>
        <v>0</v>
      </c>
    </row>
    <row r="35" spans="1:5" x14ac:dyDescent="0.25">
      <c r="A35" s="19" t="s">
        <v>6</v>
      </c>
      <c r="B35" s="14" t="s">
        <v>57</v>
      </c>
      <c r="C35" s="10" t="s">
        <v>6</v>
      </c>
      <c r="D35" s="15" t="s">
        <v>66</v>
      </c>
      <c r="E35" s="51">
        <f>E34*0.19</f>
        <v>0</v>
      </c>
    </row>
    <row r="36" spans="1:5" x14ac:dyDescent="0.25">
      <c r="A36" s="20" t="s">
        <v>6</v>
      </c>
      <c r="B36" s="21" t="s">
        <v>58</v>
      </c>
      <c r="C36" s="9" t="s">
        <v>6</v>
      </c>
      <c r="D36" s="9" t="s">
        <v>6</v>
      </c>
      <c r="E36" s="52">
        <f>E34+E35</f>
        <v>0</v>
      </c>
    </row>
  </sheetData>
  <sheetProtection sheet="1" objects="1" scenarios="1"/>
  <mergeCells count="3">
    <mergeCell ref="B4:C4"/>
    <mergeCell ref="B21:C21"/>
    <mergeCell ref="B33:C33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2026-04-29T12:44:14Z</dcterms:created>
  <dcterms:modified xsi:type="dcterms:W3CDTF">2026-06-12T07:07:07Z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nscale::8ae891ea-75f9a350-0175-f9a37578-0002::eGOV$NOTSET$960478$2$NOTSET::0::srv23826.service.local::8444::nscaleDuerenP::1) eAkte - Stadt Düren - Produktivsystem</vt:lpwstr>
  </property>
</Properties>
</file>